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1 а " sheetId="1" r:id="rId1"/>
  </sheets>
  <externalReferences>
    <externalReference r:id="rId2"/>
  </externalReferences>
  <definedNames>
    <definedName name="Z_6E36EA37_049E_4FAE_B719_2847CD16F858_.wvu.Cols" localSheetId="0" hidden="1">'Козловская 41 а '!#REF!,'Козловская 41 а '!#REF!</definedName>
    <definedName name="Z_6E36EA37_049E_4FAE_B719_2847CD16F858_.wvu.Rows" localSheetId="0" hidden="1">'Козловская 41 а '!$42:$45</definedName>
    <definedName name="Z_73C0D023_21BD_4441_8EFA_957546C15799_.wvu.Cols" localSheetId="0" hidden="1">'Козловская 41 а '!#REF!,'Козловская 41 а '!#REF!</definedName>
    <definedName name="Z_73C0D023_21BD_4441_8EFA_957546C15799_.wvu.Rows" localSheetId="0" hidden="1">'Козловская 41 а '!$42:$45</definedName>
    <definedName name="_xlnm.Print_Area" localSheetId="0">'Козловская 41 а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<sst xmlns="http://schemas.openxmlformats.org/spreadsheetml/2006/main" count="62" uniqueCount="53">
  <si>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</si>
  <si>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</si>
  <si>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</si>
  <si>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</si>
  <si>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</si>
  <si>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</si>
  <si>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</si>
  <si>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</si>
  <si>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</si>
  <si>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</si>
  <si>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</si>
  <si>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</si>
  <si>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</si>
  <si>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</si>
  <si>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</si>
  <si>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</si>
  <si>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</si>
  <si>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</si>
  <si>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</si>
  <si>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</si>
  <si>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</si>
  <si>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</si>
  <si>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</si>
  <si>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</si>
  <si>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</si>
  <si>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</si>
  <si>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</si>
  <si>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</si>
  <si>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</si>
  <si>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</si>
  <si>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</si>
  <si>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</si>
  <si>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</si>
  <si>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</si>
  <si>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</si>
  <si>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</si>
  <si>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</si>
  <si>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</si>
  <si>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41 а 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</si>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</sst>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4">
          <cell r="W64">
            <v>21005.128985478317</v>
          </cell>
          <cell r="X64">
            <v>4200.3835379893371</v>
          </cell>
          <cell r="Y64">
            <v>10603.0569</v>
          </cell>
          <cell r="AA64">
            <v>0</v>
          </cell>
          <cell r="AB64">
            <v>2266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3460.8</v>
          </cell>
          <cell r="AN64">
            <v>26273.652000000002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Y64">
            <v>69746.758249577251</v>
          </cell>
          <cell r="BB64">
            <v>0</v>
          </cell>
          <cell r="BC64">
            <v>0</v>
          </cell>
          <cell r="CN64">
            <v>7897.060918472951</v>
          </cell>
          <cell r="CO64">
            <v>1618.5530130870088</v>
          </cell>
          <cell r="CP64">
            <v>0</v>
          </cell>
          <cell r="DB64">
            <v>0</v>
          </cell>
          <cell r="DG64">
            <v>6745.0152040147686</v>
          </cell>
          <cell r="DU64">
            <v>30064.644289971235</v>
          </cell>
          <cell r="DV64">
            <v>6283.0877340227116</v>
          </cell>
          <cell r="DW64">
            <v>4177.3091999999997</v>
          </cell>
          <cell r="EK64">
            <v>0</v>
          </cell>
          <cell r="EQ64">
            <v>23615.188812552627</v>
          </cell>
          <cell r="FB64">
            <v>69129.120423137996</v>
          </cell>
          <cell r="FC64">
            <v>14145.711313302289</v>
          </cell>
          <cell r="FD64">
            <v>981.87239999999997</v>
          </cell>
          <cell r="FL64">
            <v>0</v>
          </cell>
          <cell r="FS64">
            <v>37354.184109621732</v>
          </cell>
          <cell r="FX64">
            <v>24370.306352502357</v>
          </cell>
          <cell r="FY64">
            <v>4967.4812487733589</v>
          </cell>
          <cell r="FZ64">
            <v>0</v>
          </cell>
          <cell r="GG64">
            <v>16453.569</v>
          </cell>
          <cell r="GL64">
            <v>15743.399311515235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0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1473487.5499999998</v>
      </c>
      <c r="F9" s="17">
        <f t="shared" ref="F9:G9" si="0">SUM(F10:F14)</f>
        <v>1337157.6900000002</v>
      </c>
      <c r="G9" s="17">
        <f t="shared" si="0"/>
        <v>447514.93999999994</v>
      </c>
    </row>
    <row r="10" spans="1:7" ht="13.2" customHeight="1" x14ac:dyDescent="0.3">
      <c r="A10" s="74" t="s">
        <v>9</v>
      </c>
      <c r="B10" s="75"/>
      <c r="C10" s="75"/>
      <c r="D10" s="76"/>
      <c r="E10" s="18">
        <v>882582.13</v>
      </c>
      <c r="F10" s="18">
        <v>796662.53</v>
      </c>
      <c r="G10" s="19">
        <v>277118.5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109163.99</v>
      </c>
      <c r="F12" s="18">
        <v>97690.19</v>
      </c>
      <c r="G12" s="19">
        <v>32353.35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203768.06</v>
      </c>
      <c r="F13" s="18">
        <v>178782.38</v>
      </c>
      <c r="G13" s="19">
        <v>65016.47</v>
      </c>
    </row>
    <row r="14" spans="1:7" ht="14.4" customHeight="1" x14ac:dyDescent="0.3">
      <c r="A14" s="67" t="s">
        <v>13</v>
      </c>
      <c r="B14" s="67"/>
      <c r="C14" s="67"/>
      <c r="D14" s="67"/>
      <c r="E14" s="18">
        <v>277973.37</v>
      </c>
      <c r="F14" s="18">
        <v>264022.59000000003</v>
      </c>
      <c r="G14" s="19">
        <v>73026.62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451077.84</v>
      </c>
      <c r="F15" s="36">
        <f t="shared" ref="F15:G15" si="1">SUM(F16:F19)</f>
        <v>416574.2</v>
      </c>
      <c r="G15" s="36">
        <f t="shared" si="1"/>
        <v>117441.28</v>
      </c>
    </row>
    <row r="16" spans="1:7" ht="33.6" customHeight="1" x14ac:dyDescent="0.3">
      <c r="A16" s="80" t="s">
        <v>43</v>
      </c>
      <c r="B16" s="81"/>
      <c r="C16" s="81"/>
      <c r="D16" s="82"/>
      <c r="E16" s="18">
        <v>442821.9</v>
      </c>
      <c r="F16" s="18">
        <v>408977.3</v>
      </c>
      <c r="G16" s="19">
        <v>115822.94</v>
      </c>
    </row>
    <row r="17" spans="1:13" ht="15.6" x14ac:dyDescent="0.3">
      <c r="A17" s="67" t="s">
        <v>44</v>
      </c>
      <c r="B17" s="67"/>
      <c r="C17" s="67"/>
      <c r="D17" s="67"/>
      <c r="E17" s="18">
        <v>718.08</v>
      </c>
      <c r="F17" s="18">
        <v>663.37</v>
      </c>
      <c r="G17" s="19">
        <v>144.55000000000001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7537.86</v>
      </c>
      <c r="F19" s="18">
        <v>6933.53</v>
      </c>
      <c r="G19" s="19">
        <v>1473.79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5155.92</v>
      </c>
      <c r="F20" s="36">
        <f t="shared" ref="F20:G20" si="2">F21</f>
        <v>4636.03</v>
      </c>
      <c r="G20" s="36">
        <f t="shared" si="2"/>
        <v>1895.71</v>
      </c>
    </row>
    <row r="21" spans="1:13" ht="15.6" x14ac:dyDescent="0.3">
      <c r="A21" s="67" t="s">
        <v>15</v>
      </c>
      <c r="B21" s="67"/>
      <c r="C21" s="67"/>
      <c r="D21" s="67"/>
      <c r="E21" s="18">
        <v>5155.92</v>
      </c>
      <c r="F21" s="18">
        <v>4636.03</v>
      </c>
      <c r="G21" s="19">
        <v>1895.71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55088.010157403012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134094.9796730449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нар'!W64</f>
        <v>21005.128985478317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нар'!X64</f>
        <v>4200.3835379893371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нар'!Y64</f>
        <v>10603.0569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нар'!AA64+'[1]УК ВР декабрь нар'!AB64+'[1]УК ВР декабрь нар'!AC64+'[1]УК ВР декабрь нар'!AD64+'[1]УК ВР декабрь нар'!AE64+'[1]УК ВР декабрь нар'!AF64+'[1]УК ВР декабрь нар'!AG64+'[1]УК ВР декабрь нар'!AH64+'[1]УК ВР декабрь нар'!AJ64+'[1]УК ВР декабрь нар'!AL64+'[1]УК ВР декабрь нар'!AN64+'[1]УК ВР декабрь нар'!AO64+'[1]УК ВР декабрь нар'!AP64+'[1]УК ВР декабрь нар'!AQ64+'[1]УК ВР декабрь нар'!AR64+'[1]УК ВР декабрь нар'!AT64</f>
        <v>28539.652000000002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нар'!AY64</f>
        <v>69746.758249577251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SUM(F34:F38)+21678.96</f>
        <v>105540.61917212131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нар'!CN64+'[1]УК ВР декабрь нар'!DU64</f>
        <v>37961.705208444182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нар'!CO64+'[1]УК ВР декабрь нар'!DV64</f>
        <v>7901.6407471097209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нар'!CP64+'[1]УК ВР декабрь нар'!DW64</f>
        <v>4177.3091999999997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нар'!AI64+'[1]УК ВР декабрь нар'!AJ64+'[1]УК ВР декабрь нар'!AS64+'[1]УК ВР декабрь нар'!BC64+'[1]УК ВР декабрь нар'!DB64+'[1]УК ВР декабрь нар'!EK64+'[1]УК ВР декабрь нар'!AM64</f>
        <v>3460.8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нар'!DG64+'[1]УК ВР декабрь нар'!EQ64</f>
        <v>30360.204016567397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SUM(F40:F48)+65472.55</f>
        <v>248618.19415885297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нар'!FB64+'[1]УК ВР декабрь нар'!FX64</f>
        <v>93499.426775640357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нар'!FC64+'[1]УК ВР декабрь нар'!FY64</f>
        <v>19113.192562075648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нар'!FD64+'[1]УК ВР декабрь нар'!FZ64</f>
        <v>981.87239999999997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нар'!GG64+'[1]УК ВР декабрь нар'!FL64+'[1]УК ВР декабрь нар'!BB64+'[1]УК ВР декабрь нар'!AK64</f>
        <v>16453.569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нар'!FS64+'[1]УК ВР декабрь нар'!GL64</f>
        <v>53097.583421136966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488253.79300401919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90226.33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48641.11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41585.22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578480.12300401914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442821.9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408977.3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-80570.212846616108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41 а </vt:lpstr>
      <vt:lpstr>'Козловская 41 а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2018-04-11T11:25:24Z</cp:lastPrinted>
  <dcterms:created xsi:type="dcterms:W3CDTF">2013-05-24T09:13:10Z</dcterms:created>
  <dcterms:modified xsi:type="dcterms:W3CDTF">2019-03-18T12:54:10Z</dcterms:modified>
</cp:coreProperties>
</file>